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array.xml" ContentType="application/vnd.ms-excel.rdarray+xml"/>
  <Override PartName="/xl/richData/richStyles.xml" ContentType="application/vnd.ms-excel.richstyles+xml"/>
  <Override PartName="/xl/richData/rdsupportingpropertybagstructure.xml" ContentType="application/vnd.ms-excel.rdsupportingpropertybagstructure+xml"/>
  <Override PartName="/xl/richData/rdsupportingpropertybag.xml" ContentType="application/vnd.ms-excel.rdsupportingpropertybag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python.xml" ContentType="application/vnd.ms-excel.pyth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wisecat616-my.sharepoint.com/personal/borisnoro_wisecat616_onmicrosoft_com/Documents/ENI_modelisation_fi_excel_3/SOB03-4-outils_statistiques/"/>
    </mc:Choice>
  </mc:AlternateContent>
  <xr:revisionPtr revIDLastSave="0" documentId="8_{DA46BC69-0ECF-40C8-A930-771C43B201FB}" xr6:coauthVersionLast="47" xr6:coauthVersionMax="47" xr10:uidLastSave="{00000000-0000-0000-0000-000000000000}"/>
  <bookViews>
    <workbookView xWindow="-108" yWindow="-108" windowWidth="23256" windowHeight="12456" xr2:uid="{9AE9B95D-0FA7-4C75-97D1-BD02DBA6E6F5}"/>
  </bookViews>
  <sheets>
    <sheet name="reg logistique simpl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 a="1"/>
  <c r="G4" i="1" s="1"/>
  <c r="G6" i="1" s="1" a="1"/>
  <c r="G6" i="1" s="1"/>
  <c r="G8" i="1" s="1" a="1"/>
  <c r="G8" i="1" s="1"/>
  <c r="G10" i="1" s="1" a="1"/>
  <c r="G10" i="1" s="1"/>
  <c r="G12" i="1" s="1" a="1"/>
  <c r="G12" i="1" s="1"/>
  <c r="G14" i="1" s="1" a="1"/>
  <c r="G14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4">
    <bk>
      <extLst>
        <ext uri="{3e2802c4-a4d2-4d8b-9148-e3be6c30e623}">
          <xlrd:rvb i="2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3"/>
        </ext>
      </extLst>
    </bk>
  </futureMetadata>
  <cellMetadata count="1">
    <bk>
      <rc t="1" v="0"/>
    </bk>
  </cellMetadata>
  <valueMetadata count="4">
    <bk>
      <rc t="2" v="0"/>
    </bk>
    <bk>
      <rc t="2" v="1"/>
    </bk>
    <bk>
      <rc t="2" v="2"/>
    </bk>
    <bk>
      <rc t="2" v="3"/>
    </bk>
  </valueMetadata>
</metadata>
</file>

<file path=xl/python.xml><?xml version="1.0" encoding="utf-8"?>
<python xmlns="http://schemas.microsoft.com/office/spreadsheetml/2023/python">
  <environmentDefinition id="{882DD1B0-6546-4DFA-8A08-902A380B44EA}">
    <initialization userModified="1">
      <code xml:space="preserve">import numpy as np
import pandas as pd
import matplotlib.pyplot as plt
import seaborn as sns
import statsmodels as sm
import excel
import warnings
warnings.simplefilter('ignore')
excel.set_xl_scalar_conversion(excel.convert_to_scalar)
excel.set_xl_array_conversion(excel.convert_to_dataframe)
</code>
    </initialization>
  </environmentDefinition>
  <pythonScripts>
    <pythonScript>
      <code>data=xl(%P2%, headers=True)</code>
    </pythonScript>
    <pythonScript>
      <code xml:space="preserve">from sklearn.model_selection import train_test_split  # Fonction pour diviser les données en ensemble d'entraînement et de test 
# Sélection de la variable explicative : ici, l'historique de défauts du client 
X = data[['Historique_Defauts']] 
# Définition de la variable cible : ici, 1 si le dernier paiement est en défaut, sinon 0 
y = data['Defaut_Dernier_Paiement'] 
# Découpage du jeu de données : 
# 80 %% pour entraîner le modèle (X_train, y_train) 
# 20 %% pour le tester (X_test, y_test) 
# Le paramètre random_state=43 permet d’obtenir toujours le même découpage pour garantir la reproductibilité des résultats 
X_train, X_test, y_train, y_test = train_test_split( 
    X, y, test_size=0.2, random_state=43) </code>
    </pythonScript>
    <pythonScript>
      <code xml:space="preserve">import statsmodels.api as sm
# Ajout de la constante : c'est elle qui portera l'ordonnée à l'origine (β₀)
X_train = sm.add_constant(X_train)
X_test  = sm.add_constant(X_test)   # même traitement, pour pouvoir prédire ensuite
# Entraînement de la régression logistique
model = sm.Logit(y_train, X_train).fit()
# Compte rendu statistique complet
print(model.summary())
</code>
    </pythonScript>
    <pythonScript>
      <code xml:space="preserve">import matplotlib.pyplot as plt   # Tracé des graphiques
import numpy as np                # Plages de valeurs continues
import pandas as pd              # Manipulation des DataFrames
# Plage simulant tous les niveaux d'historique, de 0 à 6
x_vals = np.linspace(0, 6, 200)
# On reconstruit le format attendu par le modèle (constante + variable)
X_plot = pd.DataFrame({'const': 1, 'Historique_Defauts': x_vals})
# Probabilité prédite pour chaque niveau simulé
y_vals = model.predict(X_plot)
plt.figure(figsize=(8, 5))
plt.plot(x_vals, y_vals, color='crimson', label='Courbe logistique estimée')
plt.scatter(X_train['Historique_Defauts'], y_train,
            color='gray', alpha=0.6, label='Clients (train)')
plt.xlabel("Historique de défauts passés")
plt.ylabel("Probabilité de défaut (estimée)")
plt.title("Évolution du risque selon l'historique")
plt.grid(True, linestyle='--', alpha=0.5)   # Grille légère, pour le confort de lecture
plt.legend()
plt.tight_layout()
plt.show()
</code>
    </pythonScript>
    <pythonScript>
      <code xml:space="preserve"># Probabilités prédites sur le jeu de test
y_pred_proba = model.predict(X_test)
# Seuil de 50 %% : au-delà, on classe « à risque »
y_pred = (y_pred_proba &gt;= 0.5).astype(int)
import pandas as pd
resultats = pd.DataFrame({
    'ID_Client': X_test.index,           # Identifiant (index du DataFrame)
    'Probabilité_prévue': y_pred_proba,  # Probabilité estimée
    'Prédiction (0 ou 1)': y_pred,       # Décision binaire
    'Valeur réelle': y_test.values       # Ce qui s'est réellement passé
})
# Une colonne en clair, plus parlante qu'un 0/1
resultats['Décision du modèle (seuil 50%%)'] = resultats['Prédiction (0 ou 1)'].apply(
    lambda x: "Client à risque" if x == 1 else "Client fiable")
print(resultats)                          </code>
    </pythonScript>
    <pythonScript>
      <code>from sklearn.metrics import accuracy_score
accuracy = accuracy_score(y_test, y_pred)
print(f"Taux de bonne classification : {accuracy:.2%%}")</code>
    </pythonScript>
  </pythonScripts>
</python>
</file>

<file path=xl/sharedStrings.xml><?xml version="1.0" encoding="utf-8"?>
<sst xmlns="http://schemas.openxmlformats.org/spreadsheetml/2006/main" count="9" uniqueCount="9">
  <si>
    <t>ID</t>
  </si>
  <si>
    <t>Historique_Defauts</t>
  </si>
  <si>
    <t>Defaut_Dernier_Paiement</t>
  </si>
  <si>
    <t>chargement des données</t>
  </si>
  <si>
    <t>diviser les données en train|test</t>
  </si>
  <si>
    <t>entrainer le modèle</t>
  </si>
  <si>
    <t>représentation graphique</t>
  </si>
  <si>
    <t>application du modèle aux données test</t>
  </si>
  <si>
    <t>taux de bonne classification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</si>
</sst>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microsoft.com/office/2017/06/relationships/rdRichValueTypes" Target="richData/rdRichValueTypes.xml"/><Relationship Id="rId18" Type="http://schemas.microsoft.com/office/2023/09/relationships/Python" Target="python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microsoft.com/office/2017/06/relationships/rdSupportingPropertyBag" Target="richData/rdsupportingpropertybag.xml"/><Relationship Id="rId17" Type="http://schemas.openxmlformats.org/officeDocument/2006/relationships/customXml" Target="../customXml/item3.xml"/><Relationship Id="rId2" Type="http://schemas.openxmlformats.org/officeDocument/2006/relationships/theme" Target="theme/theme1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microsoft.com/office/2017/06/relationships/rdSupportingPropertyBagStructure" Target="richData/rdsupportingpropertybagstructure.xml"/><Relationship Id="rId5" Type="http://schemas.openxmlformats.org/officeDocument/2006/relationships/sheetMetadata" Target="metadata.xml"/><Relationship Id="rId15" Type="http://schemas.openxmlformats.org/officeDocument/2006/relationships/customXml" Target="../customXml/item1.xml"/><Relationship Id="rId10" Type="http://schemas.microsoft.com/office/2017/06/relationships/richStyles" Target="richData/richStyles.xml"/><Relationship Id="rId4" Type="http://schemas.openxmlformats.org/officeDocument/2006/relationships/sharedStrings" Target="sharedStrings.xml"/><Relationship Id="rId9" Type="http://schemas.microsoft.com/office/2017/06/relationships/rdArray" Target="richData/rdarray.xml"/><Relationship Id="rId14" Type="http://schemas.openxmlformats.org/officeDocument/2006/relationships/calcChain" Target="calcChain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array.xml><?xml version="1.0" encoding="utf-8"?>
<arrayData xmlns="http://schemas.microsoft.com/office/spreadsheetml/2017/richdata2" count="2">
  <a r="12" c="4">
    <v t="s"/>
    <v t="s">ID</v>
    <v t="s">Historique_Defauts</v>
    <v t="s">Defaut_Dernier_Paiement</v>
    <v>0</v>
    <v>1</v>
    <v>0</v>
    <v>0</v>
    <v>1</v>
    <v>2</v>
    <v>0</v>
    <v>0</v>
    <v>2</v>
    <v>3</v>
    <v>0</v>
    <v>0</v>
    <v>3</v>
    <v>4</v>
    <v>0</v>
    <v>1</v>
    <v>4</v>
    <v>5</v>
    <v>0</v>
    <v>0</v>
    <v t="s">...</v>
    <v t="s">...</v>
    <v t="s">...</v>
    <v t="s">...</v>
    <v>95</v>
    <v>96</v>
    <v>2</v>
    <v>0</v>
    <v>96</v>
    <v>97</v>
    <v>2</v>
    <v>1</v>
    <v>97</v>
    <v>98</v>
    <v>2</v>
    <v>0</v>
    <v>98</v>
    <v>99</v>
    <v>2</v>
    <v>1</v>
    <v>99</v>
    <v>100</v>
    <v>0</v>
    <v>0</v>
  </a>
  <a r="2">
    <v>790</v>
    <v>490</v>
  </a>
</arrayData>
</file>

<file path=xl/richData/rdrichvalue.xml><?xml version="1.0" encoding="utf-8"?>
<rvData xmlns="http://schemas.microsoft.com/office/spreadsheetml/2017/richdata" count="9">
  <rv s="0">
    <v>0</v>
  </rv>
  <rv s="1">
    <v>DataFrame</v>
    <v>1</v>
    <v>0</v>
  </rv>
  <rv s="2">
    <v>&lt;class 'pandas.core.frame.DataFrame'&gt;</v>
    <v>DataFrame</v>
    <v xml:space="preserve">     ID  Historique_Defauts  Defaut_Dernier_Paiement
0     1                   0                        0
1     2                   0                        0
2     3                   0                        0
3     4                   0             ...</v>
    <v>1</v>
    <v>2</v>
  </rv>
  <rv s="3">
    <fb>0</fb>
    <v>3</v>
  </rv>
  <rv s="2">
    <fb>0</fb>
    <v>&lt;class 'NoneType'&gt;</v>
    <v>NoneType</v>
    <v>None</v>
    <v>3</v>
    <v>2</v>
  </rv>
  <rv s="4">
    <v>0</v>
    <v>9</v>
  </rv>
  <rv s="0">
    <v>1</v>
  </rv>
  <rv s="5">
    <v>Image</v>
    <v>4</v>
    <v>5</v>
    <v>6</v>
  </rv>
  <rv s="2">
    <v>&lt;class 'PIL.PngImagePlugin.PngImageFile'&gt;</v>
    <v>PngImageFile</v>
    <v>&lt;PIL.PngImagePlugin.PngImageFile image mode=RGBA size=790x490 at 0x7F4163018200&gt;</v>
    <v>7</v>
    <v>2</v>
  </rv>
</rvData>
</file>

<file path=xl/richData/rdrichvaluestructure.xml><?xml version="1.0" encoding="utf-8"?>
<rvStructures xmlns="http://schemas.microsoft.com/office/spreadsheetml/2017/richdata" count="6">
  <s t="_array">
    <k n="array" t="a"/>
  </s>
  <s t="_entity">
    <k n="_DisplayString" t="s"/>
    <k n="_ViewInfo" t="spb"/>
    <k n="arrayPreview" t="r"/>
  </s>
  <s t="_python">
    <k n="Python_type" t="s"/>
    <k n="Python_typeName" t="s"/>
    <k n="Python_str" t="s"/>
    <k n="preview" t="r"/>
    <k n="_Provider" t="spb"/>
  </s>
  <s t="_formattednumber">
    <k n="_Format" t="spb"/>
  </s>
  <s t="_localImage">
    <k n="_rvRel:LocalImageIdentifier" t="i"/>
    <k n="CalcOrigin" t="i"/>
  </s>
  <s t="_entity">
    <k n="_DisplayString" t="s"/>
    <k n="_Format" t="spb"/>
    <k n="image" t="r"/>
    <k n="size" t="r"/>
  </s>
</rvStructures>
</file>

<file path=xl/richData/rdsupportingpropertybag.xml><?xml version="1.0" encoding="utf-8"?>
<supportingPropertyBags xmlns="http://schemas.microsoft.com/office/spreadsheetml/2017/richdata2">
  <spbData count="5">
    <spb s="0">
      <v>100</v>
      <v>3</v>
      <v>DataFrame</v>
      <v>arrayPreview</v>
      <v>1</v>
    </spb>
    <spb s="1">
      <v>0</v>
    </spb>
    <spb s="2">
      <v>https://www.anaconda.com/excel</v>
      <v>https://res.cdn.office.net/officepysvc/prod-service/anacondalogo.png</v>
      <v>Python fourni par Anaconda</v>
    </spb>
    <spb s="3">
      <v>1</v>
    </spb>
    <spb s="4">
      <v>2</v>
    </spb>
  </spbData>
</supportingPropertyBags>
</file>

<file path=xl/richData/rdsupportingpropertybagstructure.xml><?xml version="1.0" encoding="utf-8"?>
<spbStructures xmlns="http://schemas.microsoft.com/office/spreadsheetml/2017/richdata2" count="5">
  <s>
    <k n="drw" t="i"/>
    <k n="dcol" t="i"/>
    <k n="name" t="s"/>
    <k n="array" t="s"/>
    <k n="headers" t="b"/>
  </s>
  <s>
    <k n="ArrayCardInfo" t="spb"/>
  </s>
  <s>
    <k n="link" t="s"/>
    <k n="logo" t="s"/>
    <k n="name" t="s"/>
  </s>
  <s>
    <k n="_Self" t="i"/>
  </s>
  <s>
    <k n="image" t="i"/>
  </s>
</spbStructures>
</file>

<file path=xl/richData/richStyles.xml><?xml version="1.0" encoding="utf-8"?>
<richStyleSheet xmlns="http://schemas.microsoft.com/office/spreadsheetml/2017/richdata2" xmlns:mc="http://schemas.openxmlformats.org/markup-compatibility/2006" xmlns:x="http://schemas.openxmlformats.org/spreadsheetml/2006/main" mc:Ignorable="x">
  <dxfs count="1">
    <x:dxf>
      <x:numFmt numFmtId="0" formatCode="General"/>
    </x:dxf>
  </dxfs>
  <richProperties>
    <rPr n="NumberFormat" t="s"/>
    <rPr n="IsHeroField" t="b"/>
  </richProperties>
  <richStyles>
    <rSty dxfid="0">
      <rpv i="0">0;-0;"None"</rpv>
    </rSty>
    <rSty>
      <rpv i="1">1</rpv>
    </rSty>
  </richStyles>
</richStyleSheet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4A8793-DDA9-45AD-9562-88E5055944E5}" name="data" displayName="data" ref="B2:D102" totalsRowShown="0">
  <tableColumns count="3">
    <tableColumn id="1" xr3:uid="{DDB63D0A-12F2-40AD-8048-E69A2139709C}" name="ID"/>
    <tableColumn id="2" xr3:uid="{CFEC2088-E62B-4C3C-89FD-311431B9292A}" name="Historique_Defauts"/>
    <tableColumn id="3" xr3:uid="{4B9C342C-9B87-4313-BD2B-4ACA6EB91991}" name="Defaut_Dernier_Paiement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FB849-2E85-489A-9189-3C99DAE90946}">
  <dimension ref="B2:G102"/>
  <sheetViews>
    <sheetView tabSelected="1" topLeftCell="D1" zoomScale="90" zoomScaleNormal="90" workbookViewId="0">
      <selection activeCell="G14" sqref="G14"/>
    </sheetView>
  </sheetViews>
  <sheetFormatPr defaultColWidth="11.19921875" defaultRowHeight="18"/>
  <cols>
    <col min="3" max="3" width="16.8984375" customWidth="1"/>
    <col min="4" max="4" width="21.69921875" customWidth="1"/>
    <col min="6" max="6" width="31.5" bestFit="1" customWidth="1"/>
    <col min="7" max="7" width="11.19921875" bestFit="1" customWidth="1"/>
  </cols>
  <sheetData>
    <row r="2" spans="2:7">
      <c r="B2" t="s">
        <v>0</v>
      </c>
      <c r="C2" t="s">
        <v>1</v>
      </c>
      <c r="D2" t="s">
        <v>2</v>
      </c>
    </row>
    <row r="3" spans="2:7">
      <c r="B3">
        <v>1</v>
      </c>
      <c r="C3">
        <v>0</v>
      </c>
      <c r="D3">
        <v>0</v>
      </c>
    </row>
    <row r="4" spans="2:7">
      <c r="B4">
        <v>2</v>
      </c>
      <c r="C4">
        <v>0</v>
      </c>
      <c r="D4">
        <v>0</v>
      </c>
      <c r="F4" s="1" t="s">
        <v>3</v>
      </c>
      <c r="G4" t="e" cm="1" vm="1">
        <f t="array" ref="G4">_xlfn._xlws.PY(0,1,data[#All])</f>
        <v>#VALUE!</v>
      </c>
    </row>
    <row r="5" spans="2:7">
      <c r="B5">
        <v>3</v>
      </c>
      <c r="C5">
        <v>0</v>
      </c>
      <c r="D5">
        <v>0</v>
      </c>
    </row>
    <row r="6" spans="2:7">
      <c r="B6">
        <v>4</v>
      </c>
      <c r="C6">
        <v>0</v>
      </c>
      <c r="D6">
        <v>1</v>
      </c>
      <c r="F6" t="s">
        <v>4</v>
      </c>
      <c r="G6" s="2" cm="1" vm="2">
        <f t="array" ref="G6">_xlfn._xlws.PY(1,1)</f>
        <v>0</v>
      </c>
    </row>
    <row r="7" spans="2:7">
      <c r="B7">
        <v>5</v>
      </c>
      <c r="C7">
        <v>0</v>
      </c>
      <c r="D7">
        <v>0</v>
      </c>
    </row>
    <row r="8" spans="2:7">
      <c r="B8">
        <v>6</v>
      </c>
      <c r="C8">
        <v>1</v>
      </c>
      <c r="D8">
        <v>0</v>
      </c>
      <c r="F8" t="s">
        <v>5</v>
      </c>
      <c r="G8" s="2" cm="1" vm="2">
        <f t="array" ref="G8">_xlfn._xlws.PY(2,1)</f>
        <v>0</v>
      </c>
    </row>
    <row r="9" spans="2:7">
      <c r="B9">
        <v>7</v>
      </c>
      <c r="C9">
        <v>1</v>
      </c>
      <c r="D9">
        <v>0</v>
      </c>
    </row>
    <row r="10" spans="2:7">
      <c r="B10">
        <v>8</v>
      </c>
      <c r="C10">
        <v>1</v>
      </c>
      <c r="D10">
        <v>0</v>
      </c>
      <c r="F10" t="s">
        <v>6</v>
      </c>
      <c r="G10" t="e" cm="1" vm="3">
        <f t="array" ref="G10">_xlfn._xlws.PY(3,1)</f>
        <v>#VALUE!</v>
      </c>
    </row>
    <row r="11" spans="2:7">
      <c r="B11">
        <v>9</v>
      </c>
      <c r="C11">
        <v>1</v>
      </c>
      <c r="D11">
        <v>0</v>
      </c>
    </row>
    <row r="12" spans="2:7">
      <c r="B12">
        <v>10</v>
      </c>
      <c r="C12">
        <v>1</v>
      </c>
      <c r="D12">
        <v>0</v>
      </c>
      <c r="F12" t="s">
        <v>7</v>
      </c>
      <c r="G12" cm="1" vm="2">
        <f t="array" ref="G12">_xlfn._xlws.PY(4,1)</f>
        <v>0</v>
      </c>
    </row>
    <row r="13" spans="2:7">
      <c r="B13">
        <v>11</v>
      </c>
      <c r="C13">
        <v>2</v>
      </c>
      <c r="D13">
        <v>0</v>
      </c>
    </row>
    <row r="14" spans="2:7">
      <c r="B14">
        <v>12</v>
      </c>
      <c r="C14">
        <v>2</v>
      </c>
      <c r="D14">
        <v>1</v>
      </c>
      <c r="F14" t="s">
        <v>8</v>
      </c>
      <c r="G14" cm="1" vm="4">
        <f t="array" ref="G14">_xlfn._xlws.PY(5,0)</f>
        <v>0</v>
      </c>
    </row>
    <row r="15" spans="2:7">
      <c r="B15">
        <v>13</v>
      </c>
      <c r="C15">
        <v>2</v>
      </c>
      <c r="D15">
        <v>0</v>
      </c>
    </row>
    <row r="16" spans="2:7" ht="18.75">
      <c r="B16">
        <v>14</v>
      </c>
      <c r="C16">
        <v>2</v>
      </c>
      <c r="D16">
        <v>1</v>
      </c>
    </row>
    <row r="17" spans="2:4">
      <c r="B17">
        <v>15</v>
      </c>
      <c r="C17">
        <v>2</v>
      </c>
      <c r="D17">
        <v>0</v>
      </c>
    </row>
    <row r="18" spans="2:4">
      <c r="B18">
        <v>16</v>
      </c>
      <c r="C18">
        <v>3</v>
      </c>
      <c r="D18">
        <v>1</v>
      </c>
    </row>
    <row r="19" spans="2:4">
      <c r="B19">
        <v>17</v>
      </c>
      <c r="C19">
        <v>3</v>
      </c>
      <c r="D19">
        <v>0</v>
      </c>
    </row>
    <row r="20" spans="2:4">
      <c r="B20">
        <v>18</v>
      </c>
      <c r="C20">
        <v>3</v>
      </c>
      <c r="D20">
        <v>1</v>
      </c>
    </row>
    <row r="21" spans="2:4">
      <c r="B21">
        <v>19</v>
      </c>
      <c r="C21">
        <v>3</v>
      </c>
      <c r="D21">
        <v>1</v>
      </c>
    </row>
    <row r="22" spans="2:4">
      <c r="B22">
        <v>20</v>
      </c>
      <c r="C22">
        <v>3</v>
      </c>
      <c r="D22">
        <v>0</v>
      </c>
    </row>
    <row r="23" spans="2:4">
      <c r="B23">
        <v>21</v>
      </c>
      <c r="C23">
        <v>4</v>
      </c>
      <c r="D23">
        <v>1</v>
      </c>
    </row>
    <row r="24" spans="2:4">
      <c r="B24">
        <v>22</v>
      </c>
      <c r="C24">
        <v>4</v>
      </c>
      <c r="D24">
        <v>1</v>
      </c>
    </row>
    <row r="25" spans="2:4">
      <c r="B25">
        <v>23</v>
      </c>
      <c r="C25">
        <v>4</v>
      </c>
      <c r="D25">
        <v>1</v>
      </c>
    </row>
    <row r="26" spans="2:4">
      <c r="B26">
        <v>24</v>
      </c>
      <c r="C26">
        <v>4</v>
      </c>
      <c r="D26">
        <v>0</v>
      </c>
    </row>
    <row r="27" spans="2:4">
      <c r="B27">
        <v>25</v>
      </c>
      <c r="C27">
        <v>4</v>
      </c>
      <c r="D27">
        <v>1</v>
      </c>
    </row>
    <row r="28" spans="2:4">
      <c r="B28">
        <v>26</v>
      </c>
      <c r="C28">
        <v>5</v>
      </c>
      <c r="D28">
        <v>0</v>
      </c>
    </row>
    <row r="29" spans="2:4">
      <c r="B29">
        <v>27</v>
      </c>
      <c r="C29">
        <v>5</v>
      </c>
      <c r="D29">
        <v>1</v>
      </c>
    </row>
    <row r="30" spans="2:4">
      <c r="B30">
        <v>28</v>
      </c>
      <c r="C30">
        <v>5</v>
      </c>
      <c r="D30">
        <v>1</v>
      </c>
    </row>
    <row r="31" spans="2:4">
      <c r="B31">
        <v>29</v>
      </c>
      <c r="C31">
        <v>5</v>
      </c>
      <c r="D31">
        <v>1</v>
      </c>
    </row>
    <row r="32" spans="2:4">
      <c r="B32">
        <v>30</v>
      </c>
      <c r="C32">
        <v>5</v>
      </c>
      <c r="D32">
        <v>1</v>
      </c>
    </row>
    <row r="33" spans="2:4">
      <c r="B33">
        <v>31</v>
      </c>
      <c r="C33">
        <v>6</v>
      </c>
      <c r="D33">
        <v>1</v>
      </c>
    </row>
    <row r="34" spans="2:4">
      <c r="B34">
        <v>32</v>
      </c>
      <c r="C34">
        <v>6</v>
      </c>
      <c r="D34">
        <v>1</v>
      </c>
    </row>
    <row r="35" spans="2:4">
      <c r="B35">
        <v>33</v>
      </c>
      <c r="C35">
        <v>6</v>
      </c>
      <c r="D35">
        <v>1</v>
      </c>
    </row>
    <row r="36" spans="2:4">
      <c r="B36">
        <v>34</v>
      </c>
      <c r="C36">
        <v>6</v>
      </c>
      <c r="D36">
        <v>1</v>
      </c>
    </row>
    <row r="37" spans="2:4">
      <c r="B37">
        <v>35</v>
      </c>
      <c r="C37">
        <v>6</v>
      </c>
      <c r="D37">
        <v>1</v>
      </c>
    </row>
    <row r="38" spans="2:4">
      <c r="B38">
        <v>36</v>
      </c>
      <c r="C38">
        <v>1</v>
      </c>
      <c r="D38">
        <v>0</v>
      </c>
    </row>
    <row r="39" spans="2:4">
      <c r="B39">
        <v>37</v>
      </c>
      <c r="C39">
        <v>1</v>
      </c>
      <c r="D39">
        <v>0</v>
      </c>
    </row>
    <row r="40" spans="2:4">
      <c r="B40">
        <v>38</v>
      </c>
      <c r="C40">
        <v>2</v>
      </c>
      <c r="D40">
        <v>0</v>
      </c>
    </row>
    <row r="41" spans="2:4">
      <c r="B41">
        <v>39</v>
      </c>
      <c r="C41">
        <v>2</v>
      </c>
      <c r="D41">
        <v>1</v>
      </c>
    </row>
    <row r="42" spans="2:4">
      <c r="B42">
        <v>40</v>
      </c>
      <c r="C42">
        <v>2</v>
      </c>
      <c r="D42">
        <v>0</v>
      </c>
    </row>
    <row r="43" spans="2:4">
      <c r="B43">
        <v>41</v>
      </c>
      <c r="C43">
        <v>2</v>
      </c>
      <c r="D43">
        <v>1</v>
      </c>
    </row>
    <row r="44" spans="2:4">
      <c r="B44">
        <v>42</v>
      </c>
      <c r="C44">
        <v>2</v>
      </c>
      <c r="D44">
        <v>0</v>
      </c>
    </row>
    <row r="45" spans="2:4">
      <c r="B45">
        <v>43</v>
      </c>
      <c r="C45">
        <v>3</v>
      </c>
      <c r="D45">
        <v>1</v>
      </c>
    </row>
    <row r="46" spans="2:4">
      <c r="B46">
        <v>44</v>
      </c>
      <c r="C46">
        <v>3</v>
      </c>
      <c r="D46">
        <v>0</v>
      </c>
    </row>
    <row r="47" spans="2:4">
      <c r="B47">
        <v>45</v>
      </c>
      <c r="C47">
        <v>3</v>
      </c>
      <c r="D47">
        <v>1</v>
      </c>
    </row>
    <row r="48" spans="2:4">
      <c r="B48">
        <v>46</v>
      </c>
      <c r="C48">
        <v>3</v>
      </c>
      <c r="D48">
        <v>1</v>
      </c>
    </row>
    <row r="49" spans="2:4">
      <c r="B49">
        <v>47</v>
      </c>
      <c r="C49">
        <v>3</v>
      </c>
      <c r="D49">
        <v>0</v>
      </c>
    </row>
    <row r="50" spans="2:4">
      <c r="B50">
        <v>48</v>
      </c>
      <c r="C50">
        <v>4</v>
      </c>
      <c r="D50">
        <v>1</v>
      </c>
    </row>
    <row r="51" spans="2:4">
      <c r="B51">
        <v>49</v>
      </c>
      <c r="C51">
        <v>4</v>
      </c>
      <c r="D51">
        <v>1</v>
      </c>
    </row>
    <row r="52" spans="2:4">
      <c r="B52">
        <v>50</v>
      </c>
      <c r="C52">
        <v>4</v>
      </c>
      <c r="D52">
        <v>1</v>
      </c>
    </row>
    <row r="53" spans="2:4">
      <c r="B53">
        <v>51</v>
      </c>
      <c r="C53">
        <v>4</v>
      </c>
      <c r="D53">
        <v>0</v>
      </c>
    </row>
    <row r="54" spans="2:4">
      <c r="B54">
        <v>52</v>
      </c>
      <c r="C54">
        <v>4</v>
      </c>
      <c r="D54">
        <v>1</v>
      </c>
    </row>
    <row r="55" spans="2:4">
      <c r="B55">
        <v>53</v>
      </c>
      <c r="C55">
        <v>5</v>
      </c>
      <c r="D55">
        <v>0</v>
      </c>
    </row>
    <row r="56" spans="2:4">
      <c r="B56">
        <v>54</v>
      </c>
      <c r="C56">
        <v>5</v>
      </c>
      <c r="D56">
        <v>1</v>
      </c>
    </row>
    <row r="57" spans="2:4">
      <c r="B57">
        <v>55</v>
      </c>
      <c r="C57">
        <v>5</v>
      </c>
      <c r="D57">
        <v>1</v>
      </c>
    </row>
    <row r="58" spans="2:4">
      <c r="B58">
        <v>56</v>
      </c>
      <c r="C58">
        <v>5</v>
      </c>
      <c r="D58">
        <v>1</v>
      </c>
    </row>
    <row r="59" spans="2:4">
      <c r="B59">
        <v>57</v>
      </c>
      <c r="C59">
        <v>5</v>
      </c>
      <c r="D59">
        <v>1</v>
      </c>
    </row>
    <row r="60" spans="2:4">
      <c r="B60">
        <v>58</v>
      </c>
      <c r="C60">
        <v>6</v>
      </c>
      <c r="D60">
        <v>1</v>
      </c>
    </row>
    <row r="61" spans="2:4">
      <c r="B61">
        <v>59</v>
      </c>
      <c r="C61">
        <v>0</v>
      </c>
      <c r="D61">
        <v>0</v>
      </c>
    </row>
    <row r="62" spans="2:4">
      <c r="B62">
        <v>60</v>
      </c>
      <c r="C62">
        <v>0</v>
      </c>
      <c r="D62">
        <v>0</v>
      </c>
    </row>
    <row r="63" spans="2:4">
      <c r="B63">
        <v>61</v>
      </c>
      <c r="C63">
        <v>0</v>
      </c>
      <c r="D63">
        <v>0</v>
      </c>
    </row>
    <row r="64" spans="2:4">
      <c r="B64">
        <v>62</v>
      </c>
      <c r="C64">
        <v>0</v>
      </c>
      <c r="D64">
        <v>0</v>
      </c>
    </row>
    <row r="65" spans="2:4">
      <c r="B65">
        <v>63</v>
      </c>
      <c r="C65">
        <v>0</v>
      </c>
      <c r="D65">
        <v>0</v>
      </c>
    </row>
    <row r="66" spans="2:4">
      <c r="B66">
        <v>64</v>
      </c>
      <c r="C66">
        <v>1</v>
      </c>
      <c r="D66">
        <v>0</v>
      </c>
    </row>
    <row r="67" spans="2:4">
      <c r="B67">
        <v>65</v>
      </c>
      <c r="C67">
        <v>1</v>
      </c>
      <c r="D67">
        <v>0</v>
      </c>
    </row>
    <row r="68" spans="2:4">
      <c r="B68">
        <v>66</v>
      </c>
      <c r="C68">
        <v>1</v>
      </c>
      <c r="D68">
        <v>0</v>
      </c>
    </row>
    <row r="69" spans="2:4">
      <c r="B69">
        <v>67</v>
      </c>
      <c r="C69">
        <v>1</v>
      </c>
      <c r="D69">
        <v>0</v>
      </c>
    </row>
    <row r="70" spans="2:4">
      <c r="B70">
        <v>68</v>
      </c>
      <c r="C70">
        <v>1</v>
      </c>
      <c r="D70">
        <v>0</v>
      </c>
    </row>
    <row r="71" spans="2:4">
      <c r="B71">
        <v>69</v>
      </c>
      <c r="C71">
        <v>2</v>
      </c>
      <c r="D71">
        <v>0</v>
      </c>
    </row>
    <row r="72" spans="2:4">
      <c r="B72">
        <v>70</v>
      </c>
      <c r="C72">
        <v>2</v>
      </c>
      <c r="D72">
        <v>1</v>
      </c>
    </row>
    <row r="73" spans="2:4">
      <c r="B73">
        <v>71</v>
      </c>
      <c r="C73">
        <v>2</v>
      </c>
      <c r="D73">
        <v>0</v>
      </c>
    </row>
    <row r="74" spans="2:4">
      <c r="B74">
        <v>72</v>
      </c>
      <c r="C74">
        <v>2</v>
      </c>
      <c r="D74">
        <v>1</v>
      </c>
    </row>
    <row r="75" spans="2:4">
      <c r="B75">
        <v>73</v>
      </c>
      <c r="C75">
        <v>2</v>
      </c>
      <c r="D75">
        <v>0</v>
      </c>
    </row>
    <row r="76" spans="2:4">
      <c r="B76">
        <v>74</v>
      </c>
      <c r="C76">
        <v>3</v>
      </c>
      <c r="D76">
        <v>1</v>
      </c>
    </row>
    <row r="77" spans="2:4">
      <c r="B77">
        <v>75</v>
      </c>
      <c r="C77">
        <v>3</v>
      </c>
      <c r="D77">
        <v>0</v>
      </c>
    </row>
    <row r="78" spans="2:4">
      <c r="B78">
        <v>76</v>
      </c>
      <c r="C78">
        <v>3</v>
      </c>
      <c r="D78">
        <v>1</v>
      </c>
    </row>
    <row r="79" spans="2:4">
      <c r="B79">
        <v>77</v>
      </c>
      <c r="C79">
        <v>3</v>
      </c>
      <c r="D79">
        <v>1</v>
      </c>
    </row>
    <row r="80" spans="2:4">
      <c r="B80">
        <v>78</v>
      </c>
      <c r="C80">
        <v>3</v>
      </c>
      <c r="D80">
        <v>0</v>
      </c>
    </row>
    <row r="81" spans="2:4">
      <c r="B81">
        <v>79</v>
      </c>
      <c r="C81">
        <v>4</v>
      </c>
      <c r="D81">
        <v>1</v>
      </c>
    </row>
    <row r="82" spans="2:4">
      <c r="B82">
        <v>80</v>
      </c>
      <c r="C82">
        <v>4</v>
      </c>
      <c r="D82">
        <v>1</v>
      </c>
    </row>
    <row r="83" spans="2:4">
      <c r="B83">
        <v>81</v>
      </c>
      <c r="C83">
        <v>4</v>
      </c>
      <c r="D83">
        <v>1</v>
      </c>
    </row>
    <row r="84" spans="2:4">
      <c r="B84">
        <v>82</v>
      </c>
      <c r="C84">
        <v>4</v>
      </c>
      <c r="D84">
        <v>0</v>
      </c>
    </row>
    <row r="85" spans="2:4">
      <c r="B85">
        <v>83</v>
      </c>
      <c r="C85">
        <v>4</v>
      </c>
      <c r="D85">
        <v>1</v>
      </c>
    </row>
    <row r="86" spans="2:4">
      <c r="B86">
        <v>84</v>
      </c>
      <c r="C86">
        <v>5</v>
      </c>
      <c r="D86">
        <v>1</v>
      </c>
    </row>
    <row r="87" spans="2:4">
      <c r="B87">
        <v>85</v>
      </c>
      <c r="C87">
        <v>5</v>
      </c>
      <c r="D87">
        <v>1</v>
      </c>
    </row>
    <row r="88" spans="2:4">
      <c r="B88">
        <v>86</v>
      </c>
      <c r="C88">
        <v>5</v>
      </c>
      <c r="D88">
        <v>1</v>
      </c>
    </row>
    <row r="89" spans="2:4">
      <c r="B89">
        <v>87</v>
      </c>
      <c r="C89">
        <v>5</v>
      </c>
      <c r="D89">
        <v>1</v>
      </c>
    </row>
    <row r="90" spans="2:4">
      <c r="B90">
        <v>88</v>
      </c>
      <c r="C90">
        <v>5</v>
      </c>
      <c r="D90">
        <v>1</v>
      </c>
    </row>
    <row r="91" spans="2:4">
      <c r="B91">
        <v>89</v>
      </c>
      <c r="C91">
        <v>0</v>
      </c>
      <c r="D91">
        <v>0</v>
      </c>
    </row>
    <row r="92" spans="2:4">
      <c r="B92">
        <v>90</v>
      </c>
      <c r="C92">
        <v>4</v>
      </c>
      <c r="D92">
        <v>1</v>
      </c>
    </row>
    <row r="93" spans="2:4">
      <c r="B93">
        <v>91</v>
      </c>
      <c r="C93">
        <v>0</v>
      </c>
      <c r="D93">
        <v>0</v>
      </c>
    </row>
    <row r="94" spans="2:4">
      <c r="B94">
        <v>92</v>
      </c>
      <c r="C94">
        <v>4</v>
      </c>
      <c r="D94">
        <v>1</v>
      </c>
    </row>
    <row r="95" spans="2:4">
      <c r="B95">
        <v>93</v>
      </c>
      <c r="C95">
        <v>4</v>
      </c>
      <c r="D95">
        <v>1</v>
      </c>
    </row>
    <row r="96" spans="2:4">
      <c r="B96">
        <v>94</v>
      </c>
      <c r="C96">
        <v>1</v>
      </c>
      <c r="D96">
        <v>0</v>
      </c>
    </row>
    <row r="97" spans="2:4">
      <c r="B97">
        <v>95</v>
      </c>
      <c r="C97">
        <v>1</v>
      </c>
      <c r="D97">
        <v>0</v>
      </c>
    </row>
    <row r="98" spans="2:4">
      <c r="B98">
        <v>96</v>
      </c>
      <c r="C98">
        <v>2</v>
      </c>
      <c r="D98">
        <v>0</v>
      </c>
    </row>
    <row r="99" spans="2:4">
      <c r="B99">
        <v>97</v>
      </c>
      <c r="C99">
        <v>2</v>
      </c>
      <c r="D99">
        <v>1</v>
      </c>
    </row>
    <row r="100" spans="2:4">
      <c r="B100">
        <v>98</v>
      </c>
      <c r="C100">
        <v>2</v>
      </c>
      <c r="D100">
        <v>0</v>
      </c>
    </row>
    <row r="101" spans="2:4">
      <c r="B101">
        <v>99</v>
      </c>
      <c r="C101">
        <v>2</v>
      </c>
      <c r="D101">
        <v>1</v>
      </c>
    </row>
    <row r="102" spans="2:4">
      <c r="B102">
        <v>100</v>
      </c>
      <c r="C102">
        <v>0</v>
      </c>
      <c r="D102">
        <v>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8" ma:contentTypeDescription="Crée un document." ma:contentTypeScope="" ma:versionID="27a6fd8a44d55e982f75c0d287469edb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4e98fdcbfeed243db5b01c1800c5fcaa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AE9DFF-A7CC-4A1D-94D0-68DE522FEBF0}"/>
</file>

<file path=customXml/itemProps2.xml><?xml version="1.0" encoding="utf-8"?>
<ds:datastoreItem xmlns:ds="http://schemas.openxmlformats.org/officeDocument/2006/customXml" ds:itemID="{C1A0CFFD-3D81-469A-8427-C1DE678ACAAC}"/>
</file>

<file path=customXml/itemProps3.xml><?xml version="1.0" encoding="utf-8"?>
<ds:datastoreItem xmlns:ds="http://schemas.openxmlformats.org/officeDocument/2006/customXml" ds:itemID="{6002D129-4BD4-4268-85B4-FD267393A3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 Noro</dc:creator>
  <cp:keywords/>
  <dc:description/>
  <cp:lastModifiedBy/>
  <cp:revision/>
  <dcterms:created xsi:type="dcterms:W3CDTF">2025-04-14T12:20:47Z</dcterms:created>
  <dcterms:modified xsi:type="dcterms:W3CDTF">2026-06-20T07:19:49Z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